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9\Mi unidad\C O T I Z A C I O N E S\ESTRUCTURA - CORBAN\02- LICITACIONES CORBAN\1 - EN PROCESO\CHIA - ALCALDIA - ROBOTICA REPUESTOS - LOTES - MC\4. Económico\"/>
    </mc:Choice>
  </mc:AlternateContent>
  <xr:revisionPtr revIDLastSave="0" documentId="13_ncr:1_{D348E978-F974-48D9-A33D-9B157A206018}" xr6:coauthVersionLast="47" xr6:coauthVersionMax="47" xr10:uidLastSave="{00000000-0000-0000-0000-000000000000}"/>
  <bookViews>
    <workbookView xWindow="30" yWindow="750" windowWidth="28770" windowHeight="15450" xr2:uid="{0EF6F9A1-87AF-421D-8F89-9BE127789698}"/>
  </bookViews>
  <sheets>
    <sheet name="LOTE 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3" l="1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I37" i="3"/>
  <c r="I38" i="3"/>
  <c r="I39" i="3"/>
  <c r="I40" i="3"/>
  <c r="I41" i="3"/>
  <c r="I42" i="3"/>
  <c r="H10" i="3"/>
  <c r="I10" i="3" s="1"/>
  <c r="I43" i="3" l="1"/>
</calcChain>
</file>

<file path=xl/sharedStrings.xml><?xml version="1.0" encoding="utf-8"?>
<sst xmlns="http://schemas.openxmlformats.org/spreadsheetml/2006/main" count="122" uniqueCount="88">
  <si>
    <t>MATERIAL</t>
  </si>
  <si>
    <t>DESCRIPCION</t>
  </si>
  <si>
    <t>VALOR UNITARIO</t>
  </si>
  <si>
    <t>IVA</t>
  </si>
  <si>
    <t>TOTAL</t>
  </si>
  <si>
    <t>CANT</t>
  </si>
  <si>
    <t>UNIDAD</t>
  </si>
  <si>
    <t>No DE</t>
  </si>
  <si>
    <t>Filamento PLA 1Kg</t>
  </si>
  <si>
    <t>Unidad</t>
  </si>
  <si>
    <t>Filamento ABS+ 1kg 1.75mm</t>
  </si>
  <si>
    <t>Boquilla Extrusora Wanhao 0,4</t>
  </si>
  <si>
    <t>Alfombrilla magnética D6Plus e I3PLUS MK2/Logotipo de Wanhao</t>
  </si>
  <si>
    <t>Tuerca de mariposa de acero D6i3V2.1</t>
  </si>
  <si>
    <t>TUERCA DE MARIPOSA DE ACERO D6 I3V2.1</t>
  </si>
  <si>
    <t>Tarjeta TF I3 V2.1</t>
  </si>
  <si>
    <t>TARJETA TF I3 V2.1</t>
  </si>
  <si>
    <t>Lego Educación Energía  Renovable Add-on Set 9688</t>
  </si>
  <si>
    <t>Sensor de Temperatura</t>
  </si>
  <si>
    <t>Módulo de fuente de alimentación</t>
  </si>
  <si>
    <t>Sensor de Humedad de Suelo</t>
  </si>
  <si>
    <t>Cables Jumpers  10cm X40</t>
  </si>
  <si>
    <t>CABLES JUMPERS  10CM X40 UNIDADES</t>
  </si>
  <si>
    <t>Protoboard 830 puntos/placa de</t>
  </si>
  <si>
    <t>Teclado Matricial Tipo Membrana</t>
  </si>
  <si>
    <t>Matriz Leds 8x8 Max7219</t>
  </si>
  <si>
    <t>MATRIZ LEDS 8X8 MAX7219</t>
  </si>
  <si>
    <t>Buzzer Alarma Chicharra 3v A 24vDc Zumbador Grande Arduino</t>
  </si>
  <si>
    <t>Buzzer Activo 5v - Zumbador12x9.5mm - Arduino</t>
  </si>
  <si>
    <t>Sensor Ultrasonico Ultrasonido</t>
  </si>
  <si>
    <t>Sensor De Temperatura</t>
  </si>
  <si>
    <t>SENSOR  DE  TEMPERATURA  ANALÓGICO  LM35D LM35</t>
  </si>
  <si>
    <t>Modulo Dht22 Sensor De  Temperatura Y Humedad Arduino+ Cable</t>
  </si>
  <si>
    <t>Sensor de sonido KY-038</t>
  </si>
  <si>
    <t>SENSOR DE SONIDO KY-038</t>
  </si>
  <si>
    <t>Motor Paso A Paso 5 Líneas Con</t>
  </si>
  <si>
    <t>Micro Servo Mg90s Piñoneria</t>
  </si>
  <si>
    <t>Encoder Rotativo Ky-040</t>
  </si>
  <si>
    <t>ENCODER ROTATIVO KY-040</t>
  </si>
  <si>
    <t>Módulo Diodo Láser</t>
  </si>
  <si>
    <t>MÓDULO DIODO LÁSER</t>
  </si>
  <si>
    <t>Módulo Controlador Arduino Para</t>
  </si>
  <si>
    <t>Motor Reductor 3v-9v 5v Dc Caja</t>
  </si>
  <si>
    <t>Sensor de movimiento PIR HCSR501</t>
  </si>
  <si>
    <t>SENSOR DE MOVIMIENTO PIR HC-SR501</t>
  </si>
  <si>
    <t>DearFlip 3D Flipbook Plugin for  WordPress x 30 Usuarios Lifetime</t>
  </si>
  <si>
    <t>TablePress Usuarios Lifetime</t>
  </si>
  <si>
    <t>TABLEPRESS USUARIOS LIFETIME SUSCRIPCION POR 12 MESES</t>
  </si>
  <si>
    <t>Ultimate Addons for Elementor lifetime</t>
  </si>
  <si>
    <t>AnWP Post Grid and Post  Carousel Slider for Elementor</t>
  </si>
  <si>
    <t>Elementor pro</t>
  </si>
  <si>
    <t>ELEMENTOR PRO SUSCRIPCION POR 12 MESES</t>
  </si>
  <si>
    <t>VMIX 4k lifetime</t>
  </si>
  <si>
    <t>VMIX 4K LIFETIME SUSCRIPCION POR 12 MESES</t>
  </si>
  <si>
    <t>FILAMENTO PLA 1KG FILAMENTO PLA PARA IMPRESIÓN
3D. (COLORES SURTIDOS) EL POLIÁCIDO LÁCTICO O
ÁCIDO POLILÁCTICO ES UN BIOPOLÍMERO DERIVADO DE PRODUCTO RENOVABLES CÓMO ALMIDÓN DE MAÍZ O CAÑA DE AZÚCAR.
DIÁMETRO: 1.75MM PRESENTACIÓN: BOBINA 1KG
TEMPERATURA      DE      IMPRESIÓN:      190-220°C
VELOCIDAD        DE        IMPRESIÓN:        60-90MM/S
CARACTERÍSTICAS: BAJA CONTRACCIÓN
NO GENERA OLORES FUERTES NI GASES MATERIAL
BIODEGRADABLE</t>
  </si>
  <si>
    <t>FILAMENTO ABS+ 1KG 1.75MM - EL FILAMENTO ABS
+  ES  UNA  VERSIÓN  MEJORADA  DEL  ABS ORDINARIO.
SE HA MEJORADO SIGNIFICATIVAMENTE EL
AGRIETAMIENTO Y LA DEFORMACIÓN CUANDO SE
IMPRIMEN ARTÍCULOS DE GRAN TAMAÑO. TIENE ALTA
RESISTENCIA, MEJOR TENACIDAD, EXCELENTE
RESISTENCIA AL IMPACTO, RESISTENCIA AL DESGASTE
Y RESISTENCIA AL CALOR.</t>
  </si>
  <si>
    <t>BOQUILLA EXTRUSORA WANHAO 0,4 MM WANHAO
DUPLICADOR 6 D6 PIEZAS DE IMPRESORA 3D KIT DE
EXTREMO CALIENTE CON TUBO DE PTFE BLOQUE
CALENTADOR    DE    BOQUILLA    DE    0,4MM    D6
EXTRUSORA DE IMPRESORA 3D WANHAO I3</t>
  </si>
  <si>
    <t>ALFOMBRILLA   MAGNÉTICA   D6PLUS   E   I3   PLUS
MK2/LOGOTIPO DE WANHAO (SUPERIOR) 200X200
MM</t>
  </si>
  <si>
    <t>LEGO EDUCACIÓN ENERGÍA RENOVABLE ADD-ON SET
9688</t>
  </si>
  <si>
    <t>SENSOR DE TEMPERATURA EL SENSOR DE
TEMPERATURA ES UN SENSOR DIGITAL QUE MIDE EN
LAS ESCALAS CELSIUS Y FAHRENHEIT.ES POSIBLE
CALIBRARLO PARA MEDIR EN LAS ESCALAS DE CELSIUS Y FAHRENHEIT (-20 °C A +120 °C/-4 °F A +248
°F).COMPATIBLE CON LEGO MINDSTORMS EDUCATION
EV3 Y NXT.</t>
  </si>
  <si>
    <t>MÓDULO  DE  FUENTE  DE  ALIMENTACIÓN  PARA
PROTOBOARD - SENSOR DE HUMEDAD DE SUELO</t>
  </si>
  <si>
    <t>Protoboard 830 puntos/placa de
pruebas 830 agujeros Arduino</t>
  </si>
  <si>
    <t>TECLADO MATRICIAL TIPO MEMBRANA 4X4 PARA
ARDUINO</t>
  </si>
  <si>
    <t>BUZZER   ALARMA   CHICHARRA   3V   A   24V   DC
ZUMBADOR GRANDE ARDUINO</t>
  </si>
  <si>
    <t>BUZZER   ACTIVO   5V   -   ZUMBADOR   12X9.5MM   -
ARDUINO</t>
  </si>
  <si>
    <t>SENSOR  ULTRASONICO  ULTRASONIDO  HC-SR04
ARDUINO PIC ROBOTICA</t>
  </si>
  <si>
    <t>MODULO  DHT22  SENSOR  DE  TEMPERATURA  Y
HUMEDAD ARDUINO + CABLE</t>
  </si>
  <si>
    <t>MOTOR PASO A PASO 5 LÍNEAS CON DRIVER 5V PARA
ARDUINO</t>
  </si>
  <si>
    <t>MICRO    SERVO    MG90S    PIÑONERIA    METALICA
TOWER PRO</t>
  </si>
  <si>
    <t>MÓDULO CONTROLADOR ARDUINO PARA MOTOR L298N -
DOBLE PUENTE H</t>
  </si>
  <si>
    <t>MOTOR REDUCTOR 3V-9V 5V DC CAJA REDUCTORA
CARRO ARDUINO</t>
  </si>
  <si>
    <t>DEARFLIP 3D FLIPBOOK PLUGIN FOR WORDPRESS
SUSCRIPCION POR 12 MESES</t>
  </si>
  <si>
    <t>ULTIMATE ADDONS FOR ELEMENTOR  LIFETIME
SUSCRIPCION POR 12 MESES</t>
  </si>
  <si>
    <t>ANWP POST GRID AND POST CAROUSEL SLIDER FOR
ELEMENTOR  SUSCRIPCION POR 12 MESES</t>
  </si>
  <si>
    <t>VALOR DE LA OFERTA</t>
  </si>
  <si>
    <t>PROPONENTE:</t>
  </si>
  <si>
    <t>NIT:</t>
  </si>
  <si>
    <t>PROCESO:</t>
  </si>
  <si>
    <t>CORBAN COMPUTADORES SAS</t>
  </si>
  <si>
    <t>900.496.013-9</t>
  </si>
  <si>
    <t xml:space="preserve">OBJETO: </t>
  </si>
  <si>
    <t>ADQUISICIÓN DE MATERIALES Y PERIFÉRICOS PARA EL FORTALECIMIENTO DE LA INFRAESTRUCTURA TECNOLOGÍCA Y PROYECTOS DE INNOVACIÓN Y DESARROLLO TECNOLÓGICO AL SERVICIO DE LA COMUNIDAD DEL MUNICIPIO DE CHÍA.</t>
  </si>
  <si>
    <t>INVITACIÓN PÚBLICA No.048 DE 2025  LOTE 2</t>
  </si>
  <si>
    <t xml:space="preserve">CORDIALMENTE, </t>
  </si>
  <si>
    <t>Representante Legal</t>
  </si>
  <si>
    <t>JONATAN ROJAS MUÑOZ</t>
  </si>
  <si>
    <t>CC</t>
  </si>
  <si>
    <t>80.177.093 de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</si>
</sst>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/>
    <xf numFmtId="4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vertical="center"/>
    </xf>
    <xf numFmtId="44" fontId="3" fillId="3" borderId="1" xfId="0" applyNumberFormat="1" applyFont="1" applyFill="1" applyBorder="1" applyAlignment="1">
      <alignment vertical="center"/>
    </xf>
    <xf numFmtId="44" fontId="6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2" borderId="0" xfId="0" applyFont="1" applyFill="1" applyAlignment="1">
      <alignment vertical="center"/>
    </xf>
    <xf numFmtId="44" fontId="4" fillId="2" borderId="0" xfId="0" applyNumberFormat="1" applyFont="1" applyFill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44" fontId="7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632113</xdr:colOff>
      <xdr:row>1</xdr:row>
      <xdr:rowOff>8354</xdr:rowOff>
    </xdr:from>
    <xdr:to>
      <xdr:col>8</xdr:col>
      <xdr:colOff>129886</xdr:colOff>
      <xdr:row>8</xdr:row>
      <xdr:rowOff>35674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0A7741-EAF4-4B39-AB56-6106016B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1568" y="198854"/>
          <a:ext cx="2095500" cy="2096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494170</xdr:colOff>
      <xdr:row>45</xdr:row>
      <xdr:rowOff>203876</xdr:rowOff>
    </xdr:from>
    <xdr:to>
      <xdr:col>3</xdr:col>
      <xdr:colOff>804047</xdr:colOff>
      <xdr:row>47</xdr:row>
      <xdr:rowOff>233796</xdr:rowOff>
    </xdr:to>
    <xdr:pic>
      <xdr:nvPicPr>
        <xdr:cNvPr id="3" name="Imagen 2" descr="Texto, Carta&#10;&#10;Descripción generada automáticamente">
          <a:extLst>
            <a:ext uri="{FF2B5EF4-FFF2-40B4-BE49-F238E27FC236}">
              <a16:creationId xmlns:a16="http://schemas.microsoft.com/office/drawing/2014/main" id="{B6A03B62-B647-4F04-BE18-8914D73B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011" y="19972581"/>
          <a:ext cx="1478854" cy="843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42D5E-0C05-4768-B3C8-02A54AA5CB2D}">
  <dimension ref="B2:K50"/>
  <sheetViews>
    <sheetView tabSelected="1" zoomScale="110" zoomScaleNormal="110" workbookViewId="0">
      <selection activeCell="C32" sqref="C32"/>
    </sheetView>
  </sheetViews>
  <sheetFormatPr baseColWidth="10" defaultRowHeight="15" x14ac:dyDescent="0.25"/>
  <cols>
    <col min="2" max="2" width="8.42578125" customWidth="1"/>
    <col min="3" max="3" width="17.5703125" customWidth="1"/>
    <col min="4" max="4" width="52" customWidth="1"/>
    <col min="7" max="7" width="14.5703125" style="4" bestFit="1" customWidth="1"/>
    <col min="8" max="8" width="13" style="4" bestFit="1" customWidth="1"/>
    <col min="9" max="9" width="15.5703125" style="4" bestFit="1" customWidth="1"/>
  </cols>
  <sheetData>
    <row r="2" spans="2:11" x14ac:dyDescent="0.25">
      <c r="D2" s="9" t="s">
        <v>74</v>
      </c>
    </row>
    <row r="3" spans="2:11" x14ac:dyDescent="0.25">
      <c r="D3" s="9"/>
    </row>
    <row r="4" spans="2:11" x14ac:dyDescent="0.25">
      <c r="C4" t="s">
        <v>75</v>
      </c>
      <c r="D4" s="12" t="s">
        <v>78</v>
      </c>
    </row>
    <row r="5" spans="2:11" x14ac:dyDescent="0.25">
      <c r="C5" t="s">
        <v>76</v>
      </c>
      <c r="D5" s="12" t="s">
        <v>79</v>
      </c>
    </row>
    <row r="6" spans="2:11" ht="72.75" customHeight="1" x14ac:dyDescent="0.25">
      <c r="C6" s="4" t="s">
        <v>80</v>
      </c>
      <c r="D6" s="13" t="s">
        <v>81</v>
      </c>
    </row>
    <row r="7" spans="2:11" x14ac:dyDescent="0.25">
      <c r="C7" t="s">
        <v>77</v>
      </c>
      <c r="D7" s="12" t="s">
        <v>82</v>
      </c>
    </row>
    <row r="9" spans="2:11" x14ac:dyDescent="0.25">
      <c r="B9" s="8" t="s">
        <v>7</v>
      </c>
      <c r="C9" s="8" t="s">
        <v>0</v>
      </c>
      <c r="D9" s="8" t="s">
        <v>1</v>
      </c>
      <c r="E9" s="8" t="s">
        <v>6</v>
      </c>
      <c r="F9" s="8" t="s">
        <v>5</v>
      </c>
      <c r="G9" s="8" t="s">
        <v>2</v>
      </c>
      <c r="H9" s="8" t="s">
        <v>3</v>
      </c>
      <c r="I9" s="8" t="s">
        <v>4</v>
      </c>
    </row>
    <row r="10" spans="2:11" ht="153" x14ac:dyDescent="0.25">
      <c r="B10" s="5">
        <v>1</v>
      </c>
      <c r="C10" s="5" t="s">
        <v>8</v>
      </c>
      <c r="D10" s="5" t="s">
        <v>54</v>
      </c>
      <c r="E10" s="5" t="s">
        <v>9</v>
      </c>
      <c r="F10" s="5">
        <v>5</v>
      </c>
      <c r="G10" s="6">
        <v>109243.69747899161</v>
      </c>
      <c r="H10" s="6">
        <f>G10*0.19</f>
        <v>20756.302521008405</v>
      </c>
      <c r="I10" s="15">
        <f t="shared" ref="I10:I42" si="0">(G10+H10)*F10</f>
        <v>650000.00000000012</v>
      </c>
      <c r="K10" s="2"/>
    </row>
    <row r="11" spans="2:11" ht="127.5" x14ac:dyDescent="0.25">
      <c r="B11" s="5">
        <v>2</v>
      </c>
      <c r="C11" s="5" t="s">
        <v>10</v>
      </c>
      <c r="D11" s="5" t="s">
        <v>55</v>
      </c>
      <c r="E11" s="5" t="s">
        <v>9</v>
      </c>
      <c r="F11" s="5">
        <v>4</v>
      </c>
      <c r="G11" s="6">
        <v>178571.42857142858</v>
      </c>
      <c r="H11" s="6">
        <f t="shared" ref="H11:H36" si="1">G11*0.19</f>
        <v>33928.571428571428</v>
      </c>
      <c r="I11" s="15">
        <f t="shared" si="0"/>
        <v>850000</v>
      </c>
      <c r="K11" s="2"/>
    </row>
    <row r="12" spans="2:11" ht="63.75" x14ac:dyDescent="0.25">
      <c r="B12" s="5">
        <v>3</v>
      </c>
      <c r="C12" s="5" t="s">
        <v>11</v>
      </c>
      <c r="D12" s="5" t="s">
        <v>56</v>
      </c>
      <c r="E12" s="5" t="s">
        <v>9</v>
      </c>
      <c r="F12" s="5">
        <v>2</v>
      </c>
      <c r="G12" s="6">
        <v>46218.487394957985</v>
      </c>
      <c r="H12" s="6">
        <f t="shared" si="1"/>
        <v>8781.5126050420167</v>
      </c>
      <c r="I12" s="15">
        <f t="shared" si="0"/>
        <v>110000</v>
      </c>
      <c r="K12" s="2"/>
    </row>
    <row r="13" spans="2:11" ht="63.75" x14ac:dyDescent="0.25">
      <c r="B13" s="5">
        <v>4</v>
      </c>
      <c r="C13" s="5" t="s">
        <v>12</v>
      </c>
      <c r="D13" s="5" t="s">
        <v>57</v>
      </c>
      <c r="E13" s="5" t="s">
        <v>9</v>
      </c>
      <c r="F13" s="5">
        <v>3</v>
      </c>
      <c r="G13" s="6">
        <v>30812.32492997199</v>
      </c>
      <c r="H13" s="6">
        <f t="shared" si="1"/>
        <v>5854.3417366946778</v>
      </c>
      <c r="I13" s="15">
        <f t="shared" si="0"/>
        <v>110000.00000000001</v>
      </c>
      <c r="K13" s="2"/>
    </row>
    <row r="14" spans="2:11" ht="42" customHeight="1" x14ac:dyDescent="0.25">
      <c r="B14" s="5">
        <v>5</v>
      </c>
      <c r="C14" s="5" t="s">
        <v>13</v>
      </c>
      <c r="D14" s="5" t="s">
        <v>14</v>
      </c>
      <c r="E14" s="5" t="s">
        <v>9</v>
      </c>
      <c r="F14" s="5">
        <v>6</v>
      </c>
      <c r="G14" s="6">
        <v>16806.722689075632</v>
      </c>
      <c r="H14" s="6">
        <f t="shared" si="1"/>
        <v>3193.2773109243699</v>
      </c>
      <c r="I14" s="15">
        <f t="shared" si="0"/>
        <v>120000</v>
      </c>
      <c r="K14" s="2"/>
    </row>
    <row r="15" spans="2:11" x14ac:dyDescent="0.25">
      <c r="B15" s="5">
        <v>6</v>
      </c>
      <c r="C15" s="5" t="s">
        <v>15</v>
      </c>
      <c r="D15" s="5" t="s">
        <v>16</v>
      </c>
      <c r="E15" s="5" t="s">
        <v>9</v>
      </c>
      <c r="F15" s="5">
        <v>1</v>
      </c>
      <c r="G15" s="6">
        <v>75630.252100840342</v>
      </c>
      <c r="H15" s="6">
        <f t="shared" si="1"/>
        <v>14369.747899159665</v>
      </c>
      <c r="I15" s="15">
        <f t="shared" si="0"/>
        <v>90000</v>
      </c>
      <c r="K15" s="2"/>
    </row>
    <row r="16" spans="2:11" ht="38.25" x14ac:dyDescent="0.25">
      <c r="B16" s="5">
        <v>7</v>
      </c>
      <c r="C16" s="5" t="s">
        <v>17</v>
      </c>
      <c r="D16" s="5" t="s">
        <v>58</v>
      </c>
      <c r="E16" s="5" t="s">
        <v>9</v>
      </c>
      <c r="F16" s="5">
        <v>4</v>
      </c>
      <c r="G16" s="6">
        <v>808823.5294117647</v>
      </c>
      <c r="H16" s="6">
        <f t="shared" si="1"/>
        <v>153676.4705882353</v>
      </c>
      <c r="I16" s="15">
        <f t="shared" si="0"/>
        <v>3850000</v>
      </c>
      <c r="K16" s="2"/>
    </row>
    <row r="17" spans="2:11" ht="89.25" x14ac:dyDescent="0.25">
      <c r="B17" s="5">
        <v>8</v>
      </c>
      <c r="C17" s="5" t="s">
        <v>18</v>
      </c>
      <c r="D17" s="5" t="s">
        <v>59</v>
      </c>
      <c r="E17" s="5" t="s">
        <v>9</v>
      </c>
      <c r="F17" s="5">
        <v>2</v>
      </c>
      <c r="G17" s="6">
        <v>42016.806722689078</v>
      </c>
      <c r="H17" s="6">
        <f t="shared" si="1"/>
        <v>7983.1932773109247</v>
      </c>
      <c r="I17" s="15">
        <f t="shared" si="0"/>
        <v>100000</v>
      </c>
      <c r="K17" s="2"/>
    </row>
    <row r="18" spans="2:11" ht="25.5" x14ac:dyDescent="0.25">
      <c r="B18" s="5">
        <v>9</v>
      </c>
      <c r="C18" s="5" t="s">
        <v>19</v>
      </c>
      <c r="D18" s="5" t="s">
        <v>60</v>
      </c>
      <c r="E18" s="5" t="s">
        <v>9</v>
      </c>
      <c r="F18" s="5">
        <v>6</v>
      </c>
      <c r="G18" s="6">
        <v>43417.366946778711</v>
      </c>
      <c r="H18" s="6">
        <f t="shared" si="1"/>
        <v>8249.2997198879548</v>
      </c>
      <c r="I18" s="15">
        <f t="shared" si="0"/>
        <v>310000</v>
      </c>
      <c r="K18" s="2"/>
    </row>
    <row r="19" spans="2:11" ht="25.5" x14ac:dyDescent="0.25">
      <c r="B19" s="5">
        <v>10</v>
      </c>
      <c r="C19" s="5" t="s">
        <v>20</v>
      </c>
      <c r="D19" s="5" t="s">
        <v>20</v>
      </c>
      <c r="E19" s="5" t="s">
        <v>9</v>
      </c>
      <c r="F19" s="5">
        <v>6</v>
      </c>
      <c r="G19" s="6">
        <v>63025.210084033613</v>
      </c>
      <c r="H19" s="6">
        <f t="shared" si="1"/>
        <v>11974.789915966387</v>
      </c>
      <c r="I19" s="15">
        <f t="shared" si="0"/>
        <v>450000</v>
      </c>
      <c r="K19" s="2"/>
    </row>
    <row r="20" spans="2:11" ht="25.5" x14ac:dyDescent="0.25">
      <c r="B20" s="5">
        <v>11</v>
      </c>
      <c r="C20" s="5" t="s">
        <v>21</v>
      </c>
      <c r="D20" s="5" t="s">
        <v>22</v>
      </c>
      <c r="E20" s="5" t="s">
        <v>9</v>
      </c>
      <c r="F20" s="5">
        <v>5</v>
      </c>
      <c r="G20" s="6">
        <v>23529.411764705881</v>
      </c>
      <c r="H20" s="6">
        <f t="shared" si="1"/>
        <v>4470.5882352941171</v>
      </c>
      <c r="I20" s="15">
        <f t="shared" si="0"/>
        <v>140000</v>
      </c>
      <c r="K20" s="2"/>
    </row>
    <row r="21" spans="2:11" ht="25.5" x14ac:dyDescent="0.25">
      <c r="B21" s="5">
        <v>12</v>
      </c>
      <c r="C21" s="5" t="s">
        <v>23</v>
      </c>
      <c r="D21" s="5" t="s">
        <v>61</v>
      </c>
      <c r="E21" s="5" t="s">
        <v>9</v>
      </c>
      <c r="F21" s="5">
        <v>1</v>
      </c>
      <c r="G21" s="6">
        <v>16806.722689075632</v>
      </c>
      <c r="H21" s="6">
        <f t="shared" si="1"/>
        <v>3193.2773109243699</v>
      </c>
      <c r="I21" s="15">
        <f t="shared" si="0"/>
        <v>20000</v>
      </c>
      <c r="K21" s="2"/>
    </row>
    <row r="22" spans="2:11" ht="25.5" x14ac:dyDescent="0.25">
      <c r="B22" s="5">
        <v>13</v>
      </c>
      <c r="C22" s="5" t="s">
        <v>24</v>
      </c>
      <c r="D22" s="5" t="s">
        <v>62</v>
      </c>
      <c r="E22" s="5" t="s">
        <v>9</v>
      </c>
      <c r="F22" s="5">
        <v>6</v>
      </c>
      <c r="G22" s="6">
        <v>16806.722689075632</v>
      </c>
      <c r="H22" s="6">
        <f t="shared" si="1"/>
        <v>3193.2773109243699</v>
      </c>
      <c r="I22" s="15">
        <f t="shared" si="0"/>
        <v>120000</v>
      </c>
      <c r="K22" s="2"/>
    </row>
    <row r="23" spans="2:11" ht="25.5" x14ac:dyDescent="0.25">
      <c r="B23" s="5">
        <v>14</v>
      </c>
      <c r="C23" s="5" t="s">
        <v>25</v>
      </c>
      <c r="D23" s="5" t="s">
        <v>26</v>
      </c>
      <c r="E23" s="5" t="s">
        <v>9</v>
      </c>
      <c r="F23" s="5">
        <v>6</v>
      </c>
      <c r="G23" s="6">
        <v>25210.084033613446</v>
      </c>
      <c r="H23" s="6">
        <f t="shared" si="1"/>
        <v>4789.9159663865548</v>
      </c>
      <c r="I23" s="15">
        <f t="shared" si="0"/>
        <v>180000</v>
      </c>
      <c r="K23" s="2"/>
    </row>
    <row r="24" spans="2:11" ht="51" x14ac:dyDescent="0.25">
      <c r="B24" s="5">
        <v>15</v>
      </c>
      <c r="C24" s="5" t="s">
        <v>27</v>
      </c>
      <c r="D24" s="5" t="s">
        <v>63</v>
      </c>
      <c r="E24" s="5" t="s">
        <v>9</v>
      </c>
      <c r="F24" s="5">
        <v>6</v>
      </c>
      <c r="G24" s="6">
        <v>19607.843137254902</v>
      </c>
      <c r="H24" s="6">
        <f t="shared" si="1"/>
        <v>3725.4901960784314</v>
      </c>
      <c r="I24" s="15">
        <f t="shared" si="0"/>
        <v>140000</v>
      </c>
      <c r="K24" s="2"/>
    </row>
    <row r="25" spans="2:11" ht="38.25" x14ac:dyDescent="0.25">
      <c r="B25" s="5">
        <v>16</v>
      </c>
      <c r="C25" s="5" t="s">
        <v>28</v>
      </c>
      <c r="D25" s="5" t="s">
        <v>64</v>
      </c>
      <c r="E25" s="5" t="s">
        <v>9</v>
      </c>
      <c r="F25" s="5">
        <v>6</v>
      </c>
      <c r="G25" s="6">
        <v>14005.60224089636</v>
      </c>
      <c r="H25" s="6">
        <f t="shared" si="1"/>
        <v>2661.0644257703084</v>
      </c>
      <c r="I25" s="15">
        <f t="shared" si="0"/>
        <v>100000</v>
      </c>
      <c r="K25" s="2"/>
    </row>
    <row r="26" spans="2:11" ht="25.5" x14ac:dyDescent="0.25">
      <c r="B26" s="5">
        <v>17</v>
      </c>
      <c r="C26" s="5" t="s">
        <v>29</v>
      </c>
      <c r="D26" s="5" t="s">
        <v>65</v>
      </c>
      <c r="E26" s="5" t="s">
        <v>9</v>
      </c>
      <c r="F26" s="5">
        <v>6</v>
      </c>
      <c r="G26" s="6">
        <v>14005.60224089636</v>
      </c>
      <c r="H26" s="6">
        <f t="shared" si="1"/>
        <v>2661.0644257703084</v>
      </c>
      <c r="I26" s="15">
        <f t="shared" si="0"/>
        <v>100000</v>
      </c>
      <c r="K26" s="2"/>
    </row>
    <row r="27" spans="2:11" ht="25.5" x14ac:dyDescent="0.25">
      <c r="B27" s="5">
        <v>18</v>
      </c>
      <c r="C27" s="5" t="s">
        <v>30</v>
      </c>
      <c r="D27" s="5" t="s">
        <v>31</v>
      </c>
      <c r="E27" s="5" t="s">
        <v>9</v>
      </c>
      <c r="F27" s="5">
        <v>6</v>
      </c>
      <c r="G27" s="6">
        <v>22408.963585434176</v>
      </c>
      <c r="H27" s="6">
        <f t="shared" si="1"/>
        <v>4257.7030812324938</v>
      </c>
      <c r="I27" s="15">
        <f t="shared" si="0"/>
        <v>160000.00000000003</v>
      </c>
      <c r="K27" s="2"/>
    </row>
    <row r="28" spans="2:11" ht="63.75" x14ac:dyDescent="0.25">
      <c r="B28" s="5">
        <v>19</v>
      </c>
      <c r="C28" s="5" t="s">
        <v>32</v>
      </c>
      <c r="D28" s="5" t="s">
        <v>66</v>
      </c>
      <c r="E28" s="5" t="s">
        <v>9</v>
      </c>
      <c r="F28" s="5">
        <v>6</v>
      </c>
      <c r="G28" s="6">
        <v>43417.366946778711</v>
      </c>
      <c r="H28" s="6">
        <f t="shared" si="1"/>
        <v>8249.2997198879548</v>
      </c>
      <c r="I28" s="15">
        <f t="shared" si="0"/>
        <v>310000</v>
      </c>
      <c r="K28" s="2"/>
    </row>
    <row r="29" spans="2:11" ht="25.5" x14ac:dyDescent="0.25">
      <c r="B29" s="5">
        <v>20</v>
      </c>
      <c r="C29" s="5" t="s">
        <v>33</v>
      </c>
      <c r="D29" s="5" t="s">
        <v>34</v>
      </c>
      <c r="E29" s="5" t="s">
        <v>9</v>
      </c>
      <c r="F29" s="5">
        <v>6</v>
      </c>
      <c r="G29" s="6">
        <v>30812.32492997199</v>
      </c>
      <c r="H29" s="6">
        <f t="shared" si="1"/>
        <v>5854.3417366946778</v>
      </c>
      <c r="I29" s="15">
        <f t="shared" si="0"/>
        <v>220000.00000000003</v>
      </c>
      <c r="K29" s="2"/>
    </row>
    <row r="30" spans="2:11" ht="25.5" x14ac:dyDescent="0.25">
      <c r="B30" s="5">
        <v>21</v>
      </c>
      <c r="C30" s="5" t="s">
        <v>35</v>
      </c>
      <c r="D30" s="5" t="s">
        <v>67</v>
      </c>
      <c r="E30" s="5" t="s">
        <v>9</v>
      </c>
      <c r="F30" s="5">
        <v>3</v>
      </c>
      <c r="G30" s="6">
        <v>56022.40896358544</v>
      </c>
      <c r="H30" s="6">
        <f t="shared" si="1"/>
        <v>10644.257703081234</v>
      </c>
      <c r="I30" s="15">
        <f t="shared" si="0"/>
        <v>200000</v>
      </c>
      <c r="K30" s="2"/>
    </row>
    <row r="31" spans="2:11" ht="25.5" x14ac:dyDescent="0.25">
      <c r="B31" s="5">
        <v>22</v>
      </c>
      <c r="C31" s="5" t="s">
        <v>36</v>
      </c>
      <c r="D31" s="5" t="s">
        <v>68</v>
      </c>
      <c r="E31" s="5" t="s">
        <v>9</v>
      </c>
      <c r="F31" s="5">
        <v>10</v>
      </c>
      <c r="G31" s="6">
        <v>29411.764705882357</v>
      </c>
      <c r="H31" s="6">
        <f t="shared" si="1"/>
        <v>5588.2352941176478</v>
      </c>
      <c r="I31" s="15">
        <f t="shared" si="0"/>
        <v>350000.00000000006</v>
      </c>
      <c r="K31" s="2"/>
    </row>
    <row r="32" spans="2:11" ht="25.5" x14ac:dyDescent="0.25">
      <c r="B32" s="5">
        <v>23</v>
      </c>
      <c r="C32" s="5" t="s">
        <v>37</v>
      </c>
      <c r="D32" s="5" t="s">
        <v>38</v>
      </c>
      <c r="E32" s="5" t="s">
        <v>9</v>
      </c>
      <c r="F32" s="5">
        <v>4</v>
      </c>
      <c r="G32" s="6">
        <v>18907.563025210085</v>
      </c>
      <c r="H32" s="6">
        <f t="shared" si="1"/>
        <v>3592.4369747899163</v>
      </c>
      <c r="I32" s="15">
        <f t="shared" si="0"/>
        <v>90000</v>
      </c>
      <c r="K32" s="2"/>
    </row>
    <row r="33" spans="2:11" x14ac:dyDescent="0.25">
      <c r="B33" s="5">
        <v>24</v>
      </c>
      <c r="C33" s="5" t="s">
        <v>39</v>
      </c>
      <c r="D33" s="5" t="s">
        <v>40</v>
      </c>
      <c r="E33" s="5" t="s">
        <v>9</v>
      </c>
      <c r="F33" s="5">
        <v>6</v>
      </c>
      <c r="G33" s="6">
        <v>18207.282913165265</v>
      </c>
      <c r="H33" s="6">
        <f t="shared" si="1"/>
        <v>3459.3837535014004</v>
      </c>
      <c r="I33" s="15">
        <f t="shared" si="0"/>
        <v>129999.99999999999</v>
      </c>
      <c r="K33" s="2"/>
    </row>
    <row r="34" spans="2:11" ht="38.25" x14ac:dyDescent="0.25">
      <c r="B34" s="5">
        <v>25</v>
      </c>
      <c r="C34" s="5" t="s">
        <v>41</v>
      </c>
      <c r="D34" s="5" t="s">
        <v>69</v>
      </c>
      <c r="E34" s="5" t="s">
        <v>9</v>
      </c>
      <c r="F34" s="5">
        <v>4</v>
      </c>
      <c r="G34" s="6">
        <v>39915.966386554624</v>
      </c>
      <c r="H34" s="6">
        <f t="shared" si="1"/>
        <v>7584.0336134453792</v>
      </c>
      <c r="I34" s="15">
        <f t="shared" si="0"/>
        <v>190000</v>
      </c>
      <c r="K34" s="2"/>
    </row>
    <row r="35" spans="2:11" ht="25.5" x14ac:dyDescent="0.25">
      <c r="B35" s="5">
        <v>26</v>
      </c>
      <c r="C35" s="5" t="s">
        <v>42</v>
      </c>
      <c r="D35" s="5" t="s">
        <v>70</v>
      </c>
      <c r="E35" s="5" t="s">
        <v>9</v>
      </c>
      <c r="F35" s="5">
        <v>5</v>
      </c>
      <c r="G35" s="6">
        <v>40336.134453781517</v>
      </c>
      <c r="H35" s="6">
        <f t="shared" si="1"/>
        <v>7663.8655462184879</v>
      </c>
      <c r="I35" s="15">
        <f t="shared" si="0"/>
        <v>240000.00000000003</v>
      </c>
      <c r="K35" s="2"/>
    </row>
    <row r="36" spans="2:11" ht="38.25" x14ac:dyDescent="0.25">
      <c r="B36" s="5">
        <v>27</v>
      </c>
      <c r="C36" s="5" t="s">
        <v>43</v>
      </c>
      <c r="D36" s="5" t="s">
        <v>44</v>
      </c>
      <c r="E36" s="5" t="s">
        <v>9</v>
      </c>
      <c r="F36" s="5">
        <v>6</v>
      </c>
      <c r="G36" s="6">
        <v>16806.722689075632</v>
      </c>
      <c r="H36" s="6">
        <f t="shared" si="1"/>
        <v>3193.2773109243699</v>
      </c>
      <c r="I36" s="15">
        <f t="shared" si="0"/>
        <v>120000</v>
      </c>
      <c r="K36" s="2"/>
    </row>
    <row r="37" spans="2:11" ht="51" x14ac:dyDescent="0.25">
      <c r="B37" s="5">
        <v>28</v>
      </c>
      <c r="C37" s="5" t="s">
        <v>45</v>
      </c>
      <c r="D37" s="5" t="s">
        <v>71</v>
      </c>
      <c r="E37" s="5" t="s">
        <v>9</v>
      </c>
      <c r="F37" s="5">
        <v>1</v>
      </c>
      <c r="G37" s="6">
        <v>460000</v>
      </c>
      <c r="H37" s="7">
        <v>0</v>
      </c>
      <c r="I37" s="15">
        <f t="shared" si="0"/>
        <v>460000</v>
      </c>
      <c r="K37" s="2"/>
    </row>
    <row r="38" spans="2:11" ht="25.5" x14ac:dyDescent="0.25">
      <c r="B38" s="5">
        <v>29</v>
      </c>
      <c r="C38" s="5" t="s">
        <v>46</v>
      </c>
      <c r="D38" s="5" t="s">
        <v>47</v>
      </c>
      <c r="E38" s="5" t="s">
        <v>9</v>
      </c>
      <c r="F38" s="5">
        <v>1</v>
      </c>
      <c r="G38" s="6">
        <v>1660000</v>
      </c>
      <c r="H38" s="7">
        <v>0</v>
      </c>
      <c r="I38" s="15">
        <f t="shared" si="0"/>
        <v>1660000</v>
      </c>
      <c r="K38" s="2"/>
    </row>
    <row r="39" spans="2:11" ht="25.5" x14ac:dyDescent="0.25">
      <c r="B39" s="5">
        <v>30</v>
      </c>
      <c r="C39" s="5" t="s">
        <v>48</v>
      </c>
      <c r="D39" s="5" t="s">
        <v>72</v>
      </c>
      <c r="E39" s="5" t="s">
        <v>9</v>
      </c>
      <c r="F39" s="5">
        <v>1</v>
      </c>
      <c r="G39" s="6">
        <v>1260000</v>
      </c>
      <c r="H39" s="7">
        <v>0</v>
      </c>
      <c r="I39" s="15">
        <f t="shared" si="0"/>
        <v>1260000</v>
      </c>
      <c r="K39" s="2"/>
    </row>
    <row r="40" spans="2:11" ht="38.25" x14ac:dyDescent="0.25">
      <c r="B40" s="5">
        <v>31</v>
      </c>
      <c r="C40" s="5" t="s">
        <v>49</v>
      </c>
      <c r="D40" s="5" t="s">
        <v>73</v>
      </c>
      <c r="E40" s="5" t="s">
        <v>9</v>
      </c>
      <c r="F40" s="5">
        <v>1</v>
      </c>
      <c r="G40" s="6">
        <v>570000</v>
      </c>
      <c r="H40" s="7">
        <v>0</v>
      </c>
      <c r="I40" s="15">
        <f t="shared" si="0"/>
        <v>570000</v>
      </c>
      <c r="K40" s="2"/>
    </row>
    <row r="41" spans="2:11" x14ac:dyDescent="0.25">
      <c r="B41" s="5">
        <v>32</v>
      </c>
      <c r="C41" s="5" t="s">
        <v>50</v>
      </c>
      <c r="D41" s="5" t="s">
        <v>51</v>
      </c>
      <c r="E41" s="5" t="s">
        <v>9</v>
      </c>
      <c r="F41" s="5">
        <v>1</v>
      </c>
      <c r="G41" s="6">
        <v>520000</v>
      </c>
      <c r="H41" s="7">
        <v>0</v>
      </c>
      <c r="I41" s="15">
        <f t="shared" si="0"/>
        <v>520000</v>
      </c>
      <c r="K41" s="2"/>
    </row>
    <row r="42" spans="2:11" x14ac:dyDescent="0.25">
      <c r="B42" s="5">
        <v>33</v>
      </c>
      <c r="C42" s="5" t="s">
        <v>52</v>
      </c>
      <c r="D42" s="5" t="s">
        <v>53</v>
      </c>
      <c r="E42" s="5" t="s">
        <v>9</v>
      </c>
      <c r="F42" s="5">
        <v>1</v>
      </c>
      <c r="G42" s="6">
        <v>5870000</v>
      </c>
      <c r="H42" s="7">
        <v>0</v>
      </c>
      <c r="I42" s="15">
        <f t="shared" si="0"/>
        <v>5870000</v>
      </c>
      <c r="K42" s="2"/>
    </row>
    <row r="43" spans="2:11" x14ac:dyDescent="0.25">
      <c r="H43" s="10" t="s">
        <v>4</v>
      </c>
      <c r="I43" s="11">
        <f>SUM(I10:I42)</f>
        <v>19790000</v>
      </c>
    </row>
    <row r="45" spans="2:11" x14ac:dyDescent="0.25">
      <c r="B45" t="s">
        <v>83</v>
      </c>
      <c r="C45" s="1"/>
      <c r="I45" s="3"/>
    </row>
    <row r="46" spans="2:11" ht="32.25" customHeight="1" x14ac:dyDescent="0.25">
      <c r="B46" s="14"/>
      <c r="C46" s="14"/>
      <c r="D46" s="14"/>
    </row>
    <row r="47" spans="2:11" ht="32.25" customHeight="1" x14ac:dyDescent="0.25">
      <c r="B47" s="14"/>
      <c r="C47" s="14"/>
      <c r="D47" s="14"/>
    </row>
    <row r="48" spans="2:11" ht="32.25" customHeight="1" x14ac:dyDescent="0.25">
      <c r="B48" s="14"/>
      <c r="C48" s="14"/>
      <c r="D48" s="14"/>
    </row>
    <row r="49" spans="2:10" x14ac:dyDescent="0.25">
      <c r="B49" s="14" t="s">
        <v>84</v>
      </c>
      <c r="C49" s="14"/>
      <c r="D49" s="12" t="s">
        <v>85</v>
      </c>
      <c r="E49" s="12"/>
      <c r="G49"/>
      <c r="J49" s="4"/>
    </row>
    <row r="50" spans="2:10" x14ac:dyDescent="0.25">
      <c r="B50" s="14" t="s">
        <v>86</v>
      </c>
      <c r="C50" s="14"/>
      <c r="D50" s="12" t="s">
        <v>87</v>
      </c>
      <c r="E50" s="12"/>
      <c r="G50"/>
      <c r="J50" s="4"/>
    </row>
  </sheetData>
  <mergeCells count="3">
    <mergeCell ref="B49:C49"/>
    <mergeCell ref="B50:C50"/>
    <mergeCell ref="B46:D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Contratacion3</dc:creator>
  <cp:lastModifiedBy>LICENCIAS  OFFICE</cp:lastModifiedBy>
  <dcterms:created xsi:type="dcterms:W3CDTF">2025-10-16T14:47:25Z</dcterms:created>
  <dcterms:modified xsi:type="dcterms:W3CDTF">2025-10-22T20:47:39Z</dcterms:modified>
</cp:coreProperties>
</file>